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6"/>
  </bookViews>
  <sheets>
    <sheet name="Հ1 " sheetId="9" r:id="rId1"/>
    <sheet name="Լրացման պահանջներ" sheetId="7" r:id="rId2"/>
  </sheets>
  <definedNames>
    <definedName name="_ftn1" localSheetId="0">'Հ1 '!#REF!</definedName>
    <definedName name="_ftn2" localSheetId="0">'Հ1 '!#REF!</definedName>
    <definedName name="_ftnref1" localSheetId="0">'Հ1 '!$X$6</definedName>
    <definedName name="_ftnref2" localSheetId="0">'Հ1 '!$Y$6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8" i="9" l="1"/>
  <c r="V8" i="9"/>
  <c r="U8" i="9"/>
  <c r="N8" i="9"/>
  <c r="K8" i="9"/>
  <c r="M8" i="9"/>
  <c r="L8" i="9"/>
  <c r="P28" i="9" l="1"/>
  <c r="Q28" i="9"/>
  <c r="R28" i="9"/>
  <c r="S28" i="9"/>
  <c r="T28" i="9"/>
  <c r="D28" i="9" l="1"/>
  <c r="O28" i="9"/>
  <c r="E28" i="9"/>
  <c r="J28" i="9" l="1"/>
  <c r="K28" i="9"/>
  <c r="F28" i="9"/>
  <c r="G28" i="9" l="1"/>
  <c r="H28" i="9"/>
  <c r="M28" i="9"/>
  <c r="N28" i="9"/>
  <c r="W28" i="9" l="1"/>
  <c r="V28" i="9"/>
  <c r="I28" i="9" l="1"/>
  <c r="L28" i="9"/>
  <c r="U28" i="9" l="1"/>
</calcChain>
</file>

<file path=xl/comments1.xml><?xml version="1.0" encoding="utf-8"?>
<comments xmlns="http://schemas.openxmlformats.org/spreadsheetml/2006/main">
  <authors>
    <author>Author</author>
  </authors>
  <commentList>
    <comment ref="AA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<sst xmlns="http://schemas.openxmlformats.org/spreadsheetml/2006/main" count="59" uniqueCount="40">
  <si>
    <t>2026թ.</t>
  </si>
  <si>
    <t>Լրացման պահանջներ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</si>
  <si>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</si>
  <si>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</si>
  <si>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</si>
  <si>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</si>
  <si>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</si>
  <si>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</si>
  <si>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Հավելված N 1. Գոյություն ունեցող պարտավորությունների գծով ծախսակազմումների ամփոփ ձևաչափ</t>
  </si>
  <si>
    <t>NN</t>
  </si>
  <si>
    <t>2027թ.</t>
  </si>
  <si>
    <t>2028թ.</t>
  </si>
  <si>
    <t>2024թ. (փաստացի)</t>
  </si>
  <si>
    <r>
      <t>Գնային գործոններով պայմանավորված ծախսերի ընդհանուր փոփոխությունը (+/-</t>
    </r>
    <r>
      <rPr>
        <vertAlign val="superscript"/>
        <sz val="8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</si>
  <si>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8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</si>
  <si>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</si>
  <si>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8"/>
        <color theme="1"/>
        <rFont val="GHEA Grapalat"/>
        <family val="3"/>
      </rPr>
      <t>4</t>
    </r>
  </si>
  <si>
    <t>4.Ծախսային խնայողությունների գծով ամփոփ առաջարկը լրացվում է, եթե կան գործող ծախսերի փոփոխության արդյունքում առկա են տնտեսումներ առանց արդյունքային ցուցանիշների նվազեցման:</t>
  </si>
  <si>
    <r>
      <t>Միջոցառման գծով ընդլայնումների առաջարկը</t>
    </r>
    <r>
      <rPr>
        <vertAlign val="superscript"/>
        <sz val="8"/>
        <color theme="1"/>
        <rFont val="GHEA Grapalat"/>
        <family val="3"/>
      </rPr>
      <t>5</t>
    </r>
  </si>
  <si>
    <t xml:space="preserve">Միջոցառման </t>
  </si>
  <si>
    <t>դասիչը</t>
  </si>
  <si>
    <t>անվանումը</t>
  </si>
  <si>
    <t>Ձևաչափը լրացվում է գոյություն ունեցող պարտավորությունների գծով առկա յուրաքանչյուր բյուջետային ծրագրի համար ամփոփ փաստաթղթի տեսքով:</t>
  </si>
  <si>
    <t xml:space="preserve">1.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արդյունքում՝ անկախ հայտատուի կամքից: </t>
  </si>
  <si>
    <r>
      <t>Ընդամենը ծախսեր (հազ. դրամ)</t>
    </r>
    <r>
      <rPr>
        <vertAlign val="superscript"/>
        <sz val="8"/>
        <rFont val="GHEA Grapalat"/>
        <family val="3"/>
      </rPr>
      <t>6</t>
    </r>
  </si>
  <si>
    <t>3.Միջոցառման գծով ճշգրտված բազային բյուջեն իրենից ներկայացնում է հաստատված ծախսերի և գնային և ոչ գնային գործոններով պայմանավորված փոփոխությունների հանրագումար:</t>
  </si>
  <si>
    <t>6. Ընդամենը ծախսերն իրենից ներկայացնում է բազային բյուջեի , ծախսային տնտեսումների և առաջարկվող ընդլայնումների հանրագումարը:</t>
  </si>
  <si>
    <r>
      <t>Միջոցառման հիմքում դրված ծախսային պարտավորության բնույթը</t>
    </r>
    <r>
      <rPr>
        <vertAlign val="superscript"/>
        <sz val="8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</si>
  <si>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8"/>
        <color theme="1"/>
        <rFont val="GHEA Grapalat"/>
        <family val="3"/>
      </rPr>
      <t>8</t>
    </r>
  </si>
  <si>
    <t xml:space="preserve">8.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</si>
  <si>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7.Նշվում է միջոցառման պարտադիր կամ հայեցողական բնույթը:</t>
  </si>
  <si>
    <t>2025թ. 
(հաստատված)</t>
  </si>
  <si>
    <t xml:space="preserve">2.«Ոչ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 անկախ հայտատուի կամքից: </t>
  </si>
  <si>
    <t>5.Միջոցառման գծով ընդլայնումների առաջարկում ներառվում են հայտատուի կողմից իրականացվող քաղաքականության փոփոխության արդյունքում առաջարկվող ընդլայնումը:</t>
  </si>
  <si>
    <t>1205-12006</t>
  </si>
  <si>
    <t xml:space="preserve"> Վնասի փոխհատուցում կերակրողը կորցրած անձանց </t>
  </si>
  <si>
    <t>2029թ.</t>
  </si>
  <si>
    <t>հայեցողական</t>
  </si>
  <si>
    <t>ավելի քան 5 տարի</t>
  </si>
  <si>
    <t>Ծրագրի դասիչը և անվանումը  _1205__ Սոցիալական ապահովություն___________________________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</si>
</sst>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vertAlign val="superscript"/>
      <sz val="8"/>
      <color theme="1"/>
      <name val="GHEA Grapalat"/>
      <family val="3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topLeftCell="P1" zoomScale="120" zoomScaleNormal="120" workbookViewId="0">
      <selection activeCell="U8" sqref="U8"/>
    </sheetView>
  </sheetViews>
  <sheetFormatPr defaultRowHeight="14.4" x14ac:dyDescent="0.3"/>
  <cols>
    <col min="1" max="1" width="4.88671875" customWidth="1"/>
    <col min="2" max="2" width="11.88671875" customWidth="1"/>
    <col min="3" max="3" width="29.33203125" customWidth="1"/>
    <col min="4" max="4" width="11.44140625" customWidth="1"/>
    <col min="5" max="5" width="13.44140625" customWidth="1"/>
    <col min="6" max="6" width="12.33203125" customWidth="1"/>
    <col min="7" max="7" width="12.44140625" customWidth="1"/>
    <col min="8" max="8" width="10.33203125" customWidth="1"/>
    <col min="9" max="9" width="10.6640625" customWidth="1"/>
    <col min="10" max="10" width="9" customWidth="1"/>
    <col min="11" max="11" width="10.5546875" customWidth="1"/>
    <col min="12" max="12" width="10.109375" customWidth="1"/>
    <col min="13" max="13" width="10.6640625" customWidth="1"/>
    <col min="14" max="15" width="9.5546875" customWidth="1"/>
    <col min="16" max="16" width="12.109375" customWidth="1"/>
    <col min="17" max="17" width="9.33203125" bestFit="1" customWidth="1"/>
    <col min="18" max="20" width="9.33203125" customWidth="1"/>
    <col min="21" max="21" width="10" bestFit="1" customWidth="1"/>
    <col min="22" max="22" width="9.88671875" bestFit="1" customWidth="1"/>
    <col min="23" max="23" width="11" customWidth="1"/>
    <col min="24" max="24" width="11.88671875" customWidth="1"/>
    <col min="25" max="25" width="14.109375" customWidth="1"/>
    <col min="26" max="26" width="24" customWidth="1"/>
    <col min="27" max="27" width="23.6640625" customWidth="1"/>
  </cols>
  <sheetData>
    <row r="1" spans="1:27" ht="15" x14ac:dyDescent="0.3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7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8" x14ac:dyDescent="0.3">
      <c r="A3" s="1"/>
      <c r="B3" s="26" t="s">
        <v>39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7" ht="1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7" ht="18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7" ht="34.5" customHeight="1" x14ac:dyDescent="0.3">
      <c r="A6" s="3"/>
      <c r="B6" s="28" t="s">
        <v>19</v>
      </c>
      <c r="C6" s="28"/>
      <c r="D6" s="28" t="s">
        <v>2</v>
      </c>
      <c r="E6" s="28"/>
      <c r="F6" s="28" t="s">
        <v>13</v>
      </c>
      <c r="G6" s="28"/>
      <c r="H6" s="28"/>
      <c r="I6" s="28" t="s">
        <v>14</v>
      </c>
      <c r="J6" s="28"/>
      <c r="K6" s="28"/>
      <c r="L6" s="29" t="s">
        <v>15</v>
      </c>
      <c r="M6" s="29"/>
      <c r="N6" s="29"/>
      <c r="O6" s="28" t="s">
        <v>16</v>
      </c>
      <c r="P6" s="28"/>
      <c r="Q6" s="28"/>
      <c r="R6" s="30" t="s">
        <v>18</v>
      </c>
      <c r="S6" s="31"/>
      <c r="T6" s="32"/>
      <c r="U6" s="35" t="s">
        <v>24</v>
      </c>
      <c r="V6" s="35"/>
      <c r="W6" s="35"/>
      <c r="X6" s="28" t="s">
        <v>5</v>
      </c>
      <c r="Y6" s="28" t="s">
        <v>4</v>
      </c>
      <c r="Z6" s="28" t="s">
        <v>27</v>
      </c>
      <c r="AA6" s="28" t="s">
        <v>28</v>
      </c>
    </row>
    <row r="7" spans="1:27" ht="21.6" x14ac:dyDescent="0.3">
      <c r="A7" s="3" t="s">
        <v>9</v>
      </c>
      <c r="B7" s="4" t="s">
        <v>20</v>
      </c>
      <c r="C7" s="3" t="s">
        <v>21</v>
      </c>
      <c r="D7" s="4" t="s">
        <v>12</v>
      </c>
      <c r="E7" s="4" t="s">
        <v>31</v>
      </c>
      <c r="F7" s="4" t="s">
        <v>0</v>
      </c>
      <c r="G7" s="4" t="s">
        <v>10</v>
      </c>
      <c r="H7" s="4" t="s">
        <v>11</v>
      </c>
      <c r="I7" s="24" t="s">
        <v>0</v>
      </c>
      <c r="J7" s="24" t="s">
        <v>10</v>
      </c>
      <c r="K7" s="24" t="s">
        <v>11</v>
      </c>
      <c r="L7" s="24" t="s">
        <v>0</v>
      </c>
      <c r="M7" s="24" t="s">
        <v>10</v>
      </c>
      <c r="N7" s="24" t="s">
        <v>11</v>
      </c>
      <c r="O7" s="24" t="s">
        <v>0</v>
      </c>
      <c r="P7" s="24" t="s">
        <v>10</v>
      </c>
      <c r="Q7" s="24" t="s">
        <v>11</v>
      </c>
      <c r="R7" s="25" t="s">
        <v>0</v>
      </c>
      <c r="S7" s="25" t="s">
        <v>10</v>
      </c>
      <c r="T7" s="25" t="s">
        <v>11</v>
      </c>
      <c r="U7" s="9" t="s">
        <v>0</v>
      </c>
      <c r="V7" s="9" t="s">
        <v>10</v>
      </c>
      <c r="W7" s="9" t="s">
        <v>11</v>
      </c>
      <c r="X7" s="28"/>
      <c r="Y7" s="28"/>
      <c r="Z7" s="28"/>
      <c r="AA7" s="28"/>
    </row>
    <row r="8" spans="1:27" ht="28.5" customHeight="1" x14ac:dyDescent="0.3">
      <c r="A8" s="5">
        <v>1</v>
      </c>
      <c r="B8" s="5" t="s">
        <v>34</v>
      </c>
      <c r="C8" s="27" t="s">
        <v>35</v>
      </c>
      <c r="D8" s="15">
        <v>3063.6264000000001</v>
      </c>
      <c r="E8" s="15">
        <v>3063.6264000000001</v>
      </c>
      <c r="F8" s="15"/>
      <c r="G8" s="15"/>
      <c r="H8" s="15"/>
      <c r="I8" s="15"/>
      <c r="J8" s="15">
        <v>-1439.4</v>
      </c>
      <c r="K8" s="15">
        <f>+J8-184.7</f>
        <v>-1624.1000000000001</v>
      </c>
      <c r="L8" s="15">
        <f>+E8+F8+I8</f>
        <v>3063.6264000000001</v>
      </c>
      <c r="M8" s="15">
        <f>+E8+G8+J8</f>
        <v>1624.2264</v>
      </c>
      <c r="N8" s="15">
        <f>+E8+H8+K8</f>
        <v>1439.5264</v>
      </c>
      <c r="O8" s="15"/>
      <c r="P8" s="15"/>
      <c r="Q8" s="15"/>
      <c r="R8" s="15"/>
      <c r="S8" s="15"/>
      <c r="T8" s="15"/>
      <c r="U8" s="15">
        <f>+L8+O8+R8</f>
        <v>3063.6264000000001</v>
      </c>
      <c r="V8" s="15">
        <f>+M8+P8+S8</f>
        <v>1624.2264</v>
      </c>
      <c r="W8" s="15">
        <f>+N8+Q8+T8</f>
        <v>1439.5264</v>
      </c>
      <c r="X8" s="5" t="s">
        <v>38</v>
      </c>
      <c r="Y8" s="5" t="s">
        <v>36</v>
      </c>
      <c r="Z8" s="5" t="s">
        <v>37</v>
      </c>
      <c r="AA8" s="5"/>
    </row>
    <row r="9" spans="1:27" x14ac:dyDescent="0.3">
      <c r="A9" s="5"/>
      <c r="B9" s="6"/>
      <c r="C9" s="6"/>
      <c r="D9" s="16"/>
      <c r="E9" s="16"/>
      <c r="F9" s="16"/>
      <c r="G9" s="16"/>
      <c r="H9" s="16"/>
      <c r="I9" s="16"/>
      <c r="J9" s="16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6"/>
      <c r="Y9" s="6"/>
      <c r="Z9" s="6"/>
      <c r="AA9" s="6"/>
    </row>
    <row r="10" spans="1:27" hidden="1" x14ac:dyDescent="0.3">
      <c r="A10" s="5">
        <v>3</v>
      </c>
      <c r="B10" s="6"/>
      <c r="C10" s="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6"/>
      <c r="Y10" s="6"/>
      <c r="Z10" s="6"/>
      <c r="AA10" s="6"/>
    </row>
    <row r="11" spans="1:27" hidden="1" x14ac:dyDescent="0.3">
      <c r="A11" s="6">
        <v>4</v>
      </c>
      <c r="B11" s="6"/>
      <c r="C11" s="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6"/>
      <c r="Y11" s="6"/>
      <c r="Z11" s="6"/>
      <c r="AA11" s="6"/>
    </row>
    <row r="12" spans="1:27" hidden="1" x14ac:dyDescent="0.3">
      <c r="A12" s="6">
        <v>5</v>
      </c>
      <c r="B12" s="6"/>
      <c r="C12" s="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6"/>
      <c r="Y12" s="6"/>
      <c r="Z12" s="6"/>
      <c r="AA12" s="6"/>
    </row>
    <row r="13" spans="1:27" hidden="1" x14ac:dyDescent="0.3">
      <c r="A13" s="6">
        <v>6</v>
      </c>
      <c r="B13" s="6"/>
      <c r="C13" s="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6"/>
      <c r="Y13" s="6"/>
      <c r="Z13" s="6"/>
      <c r="AA13" s="6"/>
    </row>
    <row r="14" spans="1:27" hidden="1" x14ac:dyDescent="0.3">
      <c r="A14" s="6">
        <v>7</v>
      </c>
      <c r="B14" s="6"/>
      <c r="C14" s="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6"/>
      <c r="Y14" s="6"/>
      <c r="Z14" s="6"/>
      <c r="AA14" s="6"/>
    </row>
    <row r="15" spans="1:27" hidden="1" x14ac:dyDescent="0.3">
      <c r="A15" s="6">
        <v>8</v>
      </c>
      <c r="B15" s="6"/>
      <c r="C15" s="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6"/>
      <c r="Y15" s="6"/>
      <c r="Z15" s="6"/>
      <c r="AA15" s="6"/>
    </row>
    <row r="16" spans="1:27" hidden="1" x14ac:dyDescent="0.3">
      <c r="A16" s="6">
        <v>9</v>
      </c>
      <c r="B16" s="6"/>
      <c r="C16" s="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6"/>
      <c r="Y16" s="6"/>
      <c r="Z16" s="6"/>
      <c r="AA16" s="6"/>
    </row>
    <row r="17" spans="1:27" hidden="1" x14ac:dyDescent="0.3">
      <c r="A17" s="6">
        <v>10</v>
      </c>
      <c r="B17" s="6"/>
      <c r="C17" s="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6"/>
      <c r="Y17" s="6"/>
      <c r="Z17" s="6"/>
      <c r="AA17" s="6"/>
    </row>
    <row r="18" spans="1:27" hidden="1" x14ac:dyDescent="0.3">
      <c r="A18" s="6">
        <v>11</v>
      </c>
      <c r="B18" s="6"/>
      <c r="C18" s="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6"/>
      <c r="Y18" s="6"/>
      <c r="Z18" s="6"/>
      <c r="AA18" s="6"/>
    </row>
    <row r="19" spans="1:27" hidden="1" x14ac:dyDescent="0.3">
      <c r="A19" s="6">
        <v>12</v>
      </c>
      <c r="B19" s="6"/>
      <c r="C19" s="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6"/>
      <c r="Y19" s="6"/>
      <c r="Z19" s="6"/>
      <c r="AA19" s="6"/>
    </row>
    <row r="20" spans="1:27" hidden="1" x14ac:dyDescent="0.3">
      <c r="A20" s="6">
        <v>13</v>
      </c>
      <c r="B20" s="6"/>
      <c r="C20" s="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6"/>
      <c r="Y20" s="6"/>
      <c r="Z20" s="6"/>
      <c r="AA20" s="6"/>
    </row>
    <row r="21" spans="1:27" hidden="1" x14ac:dyDescent="0.3">
      <c r="A21" s="6">
        <v>14</v>
      </c>
      <c r="B21" s="6"/>
      <c r="C21" s="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6"/>
      <c r="Y21" s="6"/>
      <c r="Z21" s="6"/>
      <c r="AA21" s="6"/>
    </row>
    <row r="22" spans="1:27" hidden="1" x14ac:dyDescent="0.3">
      <c r="A22" s="6">
        <v>15</v>
      </c>
      <c r="B22" s="6"/>
      <c r="C22" s="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6"/>
      <c r="Y22" s="6"/>
      <c r="Z22" s="6"/>
      <c r="AA22" s="6"/>
    </row>
    <row r="23" spans="1:27" hidden="1" x14ac:dyDescent="0.3">
      <c r="A23" s="6">
        <v>16</v>
      </c>
      <c r="B23" s="6"/>
      <c r="C23" s="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6"/>
      <c r="Y23" s="6"/>
      <c r="Z23" s="6"/>
      <c r="AA23" s="6"/>
    </row>
    <row r="24" spans="1:27" hidden="1" x14ac:dyDescent="0.3">
      <c r="A24" s="6">
        <v>17</v>
      </c>
      <c r="B24" s="6"/>
      <c r="C24" s="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6"/>
      <c r="Y24" s="6"/>
      <c r="Z24" s="6"/>
      <c r="AA24" s="6"/>
    </row>
    <row r="25" spans="1:27" hidden="1" x14ac:dyDescent="0.3">
      <c r="A25" s="6">
        <v>18</v>
      </c>
      <c r="B25" s="6"/>
      <c r="C25" s="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6"/>
      <c r="Y25" s="6"/>
      <c r="Z25" s="6"/>
      <c r="AA25" s="6"/>
    </row>
    <row r="26" spans="1:27" hidden="1" x14ac:dyDescent="0.3">
      <c r="A26" s="6">
        <v>19</v>
      </c>
      <c r="B26" s="6"/>
      <c r="C26" s="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6"/>
      <c r="Y26" s="6"/>
      <c r="Z26" s="6"/>
      <c r="AA26" s="6"/>
    </row>
    <row r="27" spans="1:27" hidden="1" x14ac:dyDescent="0.3">
      <c r="A27" s="6">
        <v>20</v>
      </c>
      <c r="B27" s="6"/>
      <c r="C27" s="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6"/>
      <c r="Y27" s="6"/>
      <c r="Z27" s="6"/>
      <c r="AA27" s="6"/>
    </row>
    <row r="28" spans="1:27" x14ac:dyDescent="0.3">
      <c r="A28" s="3"/>
      <c r="B28" s="33"/>
      <c r="C28" s="34"/>
      <c r="D28" s="17">
        <f t="shared" ref="D28:W28" si="0">SUM(D8:D27)</f>
        <v>3063.6264000000001</v>
      </c>
      <c r="E28" s="17">
        <f t="shared" si="0"/>
        <v>3063.6264000000001</v>
      </c>
      <c r="F28" s="17">
        <f t="shared" si="0"/>
        <v>0</v>
      </c>
      <c r="G28" s="17">
        <f t="shared" si="0"/>
        <v>0</v>
      </c>
      <c r="H28" s="17">
        <f t="shared" si="0"/>
        <v>0</v>
      </c>
      <c r="I28" s="17">
        <f t="shared" si="0"/>
        <v>0</v>
      </c>
      <c r="J28" s="17">
        <f t="shared" si="0"/>
        <v>-1439.4</v>
      </c>
      <c r="K28" s="17">
        <f t="shared" si="0"/>
        <v>-1624.1000000000001</v>
      </c>
      <c r="L28" s="17">
        <f t="shared" si="0"/>
        <v>3063.6264000000001</v>
      </c>
      <c r="M28" s="17">
        <f t="shared" si="0"/>
        <v>1624.2264</v>
      </c>
      <c r="N28" s="17">
        <f t="shared" si="0"/>
        <v>1439.5264</v>
      </c>
      <c r="O28" s="17">
        <f t="shared" si="0"/>
        <v>0</v>
      </c>
      <c r="P28" s="17">
        <f t="shared" si="0"/>
        <v>0</v>
      </c>
      <c r="Q28" s="17">
        <f t="shared" si="0"/>
        <v>0</v>
      </c>
      <c r="R28" s="17">
        <f t="shared" si="0"/>
        <v>0</v>
      </c>
      <c r="S28" s="17">
        <f t="shared" si="0"/>
        <v>0</v>
      </c>
      <c r="T28" s="17">
        <f t="shared" si="0"/>
        <v>0</v>
      </c>
      <c r="U28" s="18">
        <f t="shared" si="0"/>
        <v>3063.6264000000001</v>
      </c>
      <c r="V28" s="18">
        <f t="shared" si="0"/>
        <v>1624.2264</v>
      </c>
      <c r="W28" s="18">
        <f t="shared" si="0"/>
        <v>1439.5264</v>
      </c>
      <c r="X28" s="7" t="s">
        <v>3</v>
      </c>
      <c r="Y28" s="7" t="s">
        <v>3</v>
      </c>
      <c r="Z28" s="7" t="s">
        <v>3</v>
      </c>
      <c r="AA28" s="7" t="s">
        <v>3</v>
      </c>
    </row>
    <row r="31" spans="1:27" x14ac:dyDescent="0.3">
      <c r="A31" t="s">
        <v>6</v>
      </c>
      <c r="B31" s="8"/>
      <c r="C31" s="8"/>
    </row>
    <row r="32" spans="1:27" x14ac:dyDescent="0.3">
      <c r="A32" t="s">
        <v>7</v>
      </c>
    </row>
  </sheetData>
  <mergeCells count="13">
    <mergeCell ref="B28:C28"/>
    <mergeCell ref="X6:X7"/>
    <mergeCell ref="Y6:Y7"/>
    <mergeCell ref="D6:E6"/>
    <mergeCell ref="F6:H6"/>
    <mergeCell ref="I6:K6"/>
    <mergeCell ref="O6:Q6"/>
    <mergeCell ref="U6:W6"/>
    <mergeCell ref="AA6:AA7"/>
    <mergeCell ref="Z6:Z7"/>
    <mergeCell ref="B6:C6"/>
    <mergeCell ref="L6:N6"/>
    <mergeCell ref="R6:T6"/>
  </mergeCells>
  <pageMargins left="0.7" right="0.7" top="0.75" bottom="0.75" header="0.3" footer="0.3"/>
  <pageSetup paperSize="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P14"/>
  <sheetViews>
    <sheetView workbookViewId="0">
      <selection activeCell="A12" sqref="A12"/>
    </sheetView>
  </sheetViews>
  <sheetFormatPr defaultRowHeight="14.4" x14ac:dyDescent="0.3"/>
  <cols>
    <col min="1" max="1" width="147.33203125" style="23" customWidth="1"/>
  </cols>
  <sheetData>
    <row r="1" spans="1:16" ht="33" customHeight="1" x14ac:dyDescent="0.3">
      <c r="A1" s="19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50.25" customHeight="1" x14ac:dyDescent="0.3">
      <c r="A2" s="19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5.6" x14ac:dyDescent="0.3">
      <c r="A3" s="2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.6" x14ac:dyDescent="0.3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15.6" x14ac:dyDescent="0.3">
      <c r="A5" s="14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1.2" x14ac:dyDescent="0.3">
      <c r="A6" s="22" t="s">
        <v>23</v>
      </c>
    </row>
    <row r="7" spans="1:16" ht="31.2" x14ac:dyDescent="0.3">
      <c r="A7" s="22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31.2" x14ac:dyDescent="0.3">
      <c r="A8" s="22" t="s">
        <v>25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31.2" x14ac:dyDescent="0.3">
      <c r="A9" s="22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31.2" x14ac:dyDescent="0.3">
      <c r="A10" s="22" t="s">
        <v>33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5.6" x14ac:dyDescent="0.3">
      <c r="A11" s="22" t="s">
        <v>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5.6" x14ac:dyDescent="0.3">
      <c r="A12" s="22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93.6" x14ac:dyDescent="0.3">
      <c r="A13" s="14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5.6" x14ac:dyDescent="0.3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Հ1 </vt:lpstr>
      <vt:lpstr>Լրացման պահանջներ</vt:lpstr>
      <vt:lpstr>'Հ1 '!_ftnref1</vt:lpstr>
      <vt:lpstr>'Հ1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2025-02-14T12:21:02Z</dcterms:modified>
</cp:coreProperties>
</file>